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L3" i="23"/>
  <c r="C4"/>
  <c r="C3"/>
  <c r="J8"/>
  <c r="J9"/>
  <c r="J10"/>
  <c r="J11"/>
  <c r="J12"/>
  <c r="J13"/>
  <c r="J14"/>
  <c r="L3" i="13"/>
  <c r="C4"/>
  <c r="C3"/>
  <c r="H14" i="23"/>
  <c r="H13"/>
  <c r="H12"/>
  <c r="H11"/>
  <c r="H10"/>
  <c r="H9"/>
  <c r="H8"/>
  <c r="K8" s="1"/>
  <c r="H7"/>
  <c r="K7" s="1"/>
  <c r="K14"/>
  <c r="K13"/>
  <c r="L13" s="1"/>
  <c r="K12"/>
  <c r="K11"/>
  <c r="K10"/>
  <c r="K9"/>
  <c r="L9" s="1"/>
  <c r="J7"/>
  <c r="L14" l="1"/>
  <c r="L11"/>
  <c r="L10"/>
  <c r="L12"/>
  <c r="L8"/>
  <c r="J15"/>
  <c r="C7" i="15" s="1"/>
  <c r="K15" i="23"/>
  <c r="D7" i="15" s="1"/>
  <c r="L7" i="23"/>
  <c r="L15" l="1"/>
  <c r="F7" i="15" s="1"/>
</calcChain>
</file>

<file path=xl/sharedStrings.xml><?xml version="1.0" encoding="utf-8"?>
<sst xmlns="http://schemas.openxmlformats.org/spreadsheetml/2006/main" count="155" uniqueCount="99">
  <si>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</si>
  <si>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</si>
  <si>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</si>
  <si>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</si>
  <si>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</si>
  <si>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</si>
  <si>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</si>
  <si>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</si>
  <si>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</si>
  <si>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</si>
  <si>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</si>
  <si>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</si>
  <si>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</si>
  <si>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</si>
  <si>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</si>
  <si>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</si>
  <si>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</si>
  <si>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</si>
  <si>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</si>
  <si>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</si>
  <si>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</si>
  <si>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</si>
  <si>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</si>
  <si>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</si>
  <si>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</si>
  <si>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</si>
  <si>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</si>
  <si>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</si>
  <si>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</si>
  <si>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</si>
  <si>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</si>
  <si>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</si>
  <si>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</si>
  <si>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</si>
  <si>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</si>
  <si>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</si>
  <si>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</si>
  <si>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</si>
  <si>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</si>
  <si>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</si>
  <si>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การใช้พลังงานไฟฟ้าของระบบปรับอากาศแบบเดิม</t>
  </si>
  <si>
    <t>การใช้พลังงานไฟฟ้าของระบบปรับอากาศใหม่</t>
  </si>
  <si>
    <t>ลำดับ</t>
  </si>
  <si>
    <t>กิจกรรมที่ปรับปรุงค่าสภาวะการดำเนินงานสำหรับห้องปรับอากาศในโรงงาน</t>
  </si>
  <si>
    <t>1.ปรับเปลี่ยนค่าสภาวะการดำเนินงานเพื่อทำให้ประสิทธิภาพการใช้พลังงานไฟฟ้าในระบบปรับอากาศเพิ่มขึ้น
2.เป็นการดำเนินงานบางส่วนหรือทั้งหมด</t>
  </si>
  <si>
    <t>1.การปรับเปลี่ยนค่าสภาวะการดำเนินงานจะต้องไม่ส่งผลกระทบต่อการผลิต
2.ไม่มีการคิดการรั่วไหลที่เกิดจากการดำเนินโครงการ</t>
  </si>
  <si>
    <t>วิธีการกรอกข้อมูล</t>
  </si>
  <si>
    <t>รายการข้อมูล</t>
  </si>
  <si>
    <t>แหล่งที่มาข้อมูล</t>
  </si>
  <si>
    <t>ข้อมูลเครื่องจักร</t>
  </si>
  <si>
    <t>ตรวจวัดด้วยเครื่องมือ</t>
  </si>
  <si>
    <t>1. กำลังไฟฟ้าที่ใช้ในระบบปรับอากาศ</t>
  </si>
  <si>
    <t>2. ความสามารถในการผลิตความเย็น</t>
  </si>
  <si>
    <t>หน่วย</t>
  </si>
  <si>
    <t>กิโลวัตต์</t>
  </si>
  <si>
    <t>บีทียู-ชั่วโมง</t>
  </si>
  <si>
    <t>3. ปริมาตรของห้องปรับอากาศ</t>
  </si>
  <si>
    <t>ลูกบาศก์เมตร</t>
  </si>
  <si>
    <t>4. อุณหภูมิอากาศภายนอกห้องปรับอากาศ</t>
  </si>
  <si>
    <t>องศาเซลเซียส</t>
  </si>
  <si>
    <t>5. ความชื้นสัมพัทธ์ของอากาศภายนอกห้องปรับอากาศ</t>
  </si>
  <si>
    <t>เปอร์เซ็นต์</t>
  </si>
  <si>
    <t>6. อุณหภูมิอากาศภายในห้องปรับอากาศ-กรณีฐาน</t>
  </si>
  <si>
    <t>7. ความชื้นสัมพัทธ์ของอากาศภายในห้องปรับอากาศ-กรณีฐาน</t>
  </si>
  <si>
    <t>6. อุณหภูมิอากาศภายในห้องปรับอากาศ-จากการดำเนินโครงการ</t>
  </si>
  <si>
    <t>7. ความชื้นสัมพัทธ์ของอากาศภายในห้องปรับอากาศ-จากการดำเนินโครงการ</t>
  </si>
  <si>
    <t>วิธีการ</t>
  </si>
  <si>
    <t>ป้อนลงในเซลล์</t>
  </si>
  <si>
    <t>ชั่วโมงต่อปี</t>
  </si>
  <si>
    <t>บันทึกเวลาทำงาน</t>
  </si>
  <si>
    <t>11. จำนวนชั่วโมงการทำงาน</t>
  </si>
  <si>
    <t>8. h,0 (เอนทาลปีของอากาศภายนอก)</t>
  </si>
  <si>
    <t>9. hi,b (เอนทาลปีของอากาศในห้องปรับอากาศที่ต้องการ-กรณีฐาน)</t>
  </si>
  <si>
    <t>10. hi (เอนทาลปีของอากาศในห้องปรับอากาศที่ต้องการ-จากการดำเนินโครงการ)</t>
  </si>
  <si>
    <t>กิโลจูลต่อกิโลกรัมอากาศ</t>
  </si>
  <si>
    <t>อัตโนมัติ</t>
  </si>
  <si>
    <t>สมการเทอร์โมไดนามิก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</si>
  <si>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</si>
  <si>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</si>
  <si>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</si>
  <si>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</si>
  <si>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</si>
  <si>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r>
      <t>อุณหภูมิ
อากาศ
ภายนอก 
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</si>
  <si>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
อากาศ
ในห้อง
กรณีฐาน 
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</si>
  <si>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
อากาศ
ในห้องจาก
การดำเนินโครงการ 
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</si>
  <si>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ผลประหยัดพลังงาน (%)</t>
  </si>
  <si>
    <t>จำนวนชั่วโมง
ใช้งานเครื่อง
ปรับอากาศ 
(ชั่วโมง)</t>
  </si>
  <si>
    <t>ปรับอุณหภูมิภายในห้องปรับอากาศให้สูงขึ้น</t>
  </si>
  <si>
    <t>ปริมาณการทำความเย็นของเครื่องปรับอากาศ (BTU/ชั่วโมง)</t>
  </si>
  <si>
    <t>ค่า EER ของเครื่องปรับอากาศ (BTU/ชั่วโมง-วัตต์)</t>
  </si>
  <si>
    <r>
      <t xml:space="preserve">หมายเหตุ: </t>
    </r>
    <r>
      <rPr>
        <sz val="11"/>
        <color theme="1"/>
        <rFont val="Calibri"/>
        <family val="2"/>
        <scheme val="minor"/>
      </rPr>
      <t>สำหรับระบบปรับอากาศแบบแยกส่วน (Split type) ที่ใช้ระบบควบคุมอุณหภูมิแบบเปิด/ปิดหรือเทอร์โมสตัท</t>
    </r>
  </si>
  <si>
    <t>สัดส่วนการทำงาน (%)</t>
  </si>
  <si>
    <t>LESS-EE-26
version: 01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</si>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</sst>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sz val="10"/>
      <color theme="1"/>
      <name val="Symbol"/>
      <family val="1"/>
      <charset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48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/>
    <xf numFmtId="165" fontId="0" fillId="0" borderId="8" xfId="0" applyNumberFormat="1" applyFill="1" applyBorder="1" applyAlignment="1"/>
    <xf numFmtId="0" fontId="7" fillId="2" borderId="1" xfId="0" applyFont="1" applyFill="1" applyBorder="1" applyAlignment="1">
      <alignment horizontal="center" vertical="center"/>
    </xf>
    <xf numFmtId="0" fontId="16" fillId="0" borderId="0" xfId="0" applyFont="1"/>
    <xf numFmtId="0" fontId="5" fillId="0" borderId="5" xfId="2" applyBorder="1" applyAlignment="1">
      <alignment horizontal="left"/>
    </xf>
    <xf numFmtId="0" fontId="3" fillId="0" borderId="5" xfId="2" applyFont="1" applyBorder="1" applyAlignment="1">
      <alignment horizontal="left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22" xfId="0" applyNumberFormat="1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165" fontId="7" fillId="0" borderId="29" xfId="0" applyNumberFormat="1" applyFont="1" applyFill="1" applyBorder="1" applyAlignment="1">
      <alignment horizontal="center" vertical="center"/>
    </xf>
    <xf numFmtId="165" fontId="7" fillId="0" borderId="31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56915072"/>
        <c:axId val="56916608"/>
        <c:axId val="0"/>
      </c:bar3DChart>
      <c:catAx>
        <c:axId val="5691507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16608"/>
        <c:crosses val="autoZero"/>
        <c:auto val="1"/>
        <c:lblAlgn val="ctr"/>
        <c:lblOffset val="100"/>
      </c:catAx>
      <c:valAx>
        <c:axId val="56916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15072"/>
        <c:crosses val="autoZero"/>
        <c:crossBetween val="between"/>
      </c:valAx>
    </c:plotArea>
    <c:plotVisOnly val="1"/>
    <c:dispBlanksAs val="gap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199158</xdr:rowOff>
    </xdr:from>
    <xdr:to>
      <xdr:col>0</xdr:col>
      <xdr:colOff>777586</xdr:colOff>
      <xdr:row>3</xdr:row>
      <xdr:rowOff>37233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636" y="199158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95250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142875</xdr:rowOff>
    </xdr:from>
    <xdr:to>
      <xdr:col>0</xdr:col>
      <xdr:colOff>781050</xdr:colOff>
      <xdr:row>2</xdr:row>
      <xdr:rowOff>228600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123825</xdr:rowOff>
    </xdr:from>
    <xdr:to>
      <xdr:col>0</xdr:col>
      <xdr:colOff>800100</xdr:colOff>
      <xdr:row>2</xdr:row>
      <xdr:rowOff>209550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238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2"/>
  <sheetViews>
    <sheetView showGridLines="0" tabSelected="1" showWhiteSpace="0" view="pageLayout" workbookViewId="0">
      <selection activeCell="L8" sqref="L8"/>
    </sheetView>
  </sheetViews>
  <sheetFormatPr defaultRowHeight="15"/>
  <cols>
    <col min="1" max="1" width="10.28515625" customWidth="1"/>
    <col min="2" max="2" width="14" customWidth="1"/>
    <col min="5" max="5" width="3.42578125" customWidth="1"/>
    <col min="6" max="6" width="14.5703125" customWidth="1"/>
    <col min="7" max="7" width="12.7109375" customWidth="1"/>
    <col min="9" max="9" width="6.7109375" customWidth="1"/>
    <col min="10" max="10" width="5.42578125" customWidth="1"/>
    <col min="11" max="11" width="8.42578125" customWidth="1"/>
    <col min="12" max="12" width="11" customWidth="1"/>
  </cols>
  <sheetData>
    <row r="1" spans="1:13" ht="33" customHeight="1">
      <c r="A1" s="83"/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9" t="s">
        <v>92</v>
      </c>
      <c r="L1" s="100"/>
    </row>
    <row r="2" spans="1:13" ht="19.7" customHeight="1">
      <c r="A2" s="84"/>
      <c r="B2" s="9" t="s">
        <v>5</v>
      </c>
      <c r="C2" s="102" t="s">
        <v>87</v>
      </c>
      <c r="D2" s="103"/>
      <c r="E2" s="103"/>
      <c r="F2" s="103"/>
      <c r="G2" s="103"/>
      <c r="H2" s="103"/>
      <c r="I2" s="103"/>
      <c r="J2" s="104"/>
      <c r="K2" s="8" t="s">
        <v>1</v>
      </c>
      <c r="L2" s="11">
        <v>1</v>
      </c>
    </row>
    <row r="3" spans="1:13" ht="19.7" customHeight="1">
      <c r="A3" s="84"/>
      <c r="B3" s="8" t="s">
        <v>3</v>
      </c>
      <c r="C3" s="101" t="s">
        <v>93</v>
      </c>
      <c r="D3" s="101"/>
      <c r="E3" s="101"/>
      <c r="F3" s="101"/>
      <c r="G3" s="101"/>
      <c r="H3" s="101"/>
      <c r="I3" s="101"/>
      <c r="J3" s="101"/>
      <c r="K3" s="8" t="s">
        <v>2</v>
      </c>
      <c r="L3" s="73" t="s">
        <v>94</v>
      </c>
    </row>
    <row r="4" spans="1:13" ht="19.7" customHeight="1">
      <c r="A4" s="85"/>
      <c r="B4" s="8" t="s">
        <v>4</v>
      </c>
      <c r="C4" s="101" t="s">
        <v>93</v>
      </c>
      <c r="D4" s="101"/>
      <c r="E4" s="101"/>
      <c r="F4" s="101"/>
      <c r="G4" s="101"/>
      <c r="H4" s="101"/>
      <c r="I4" s="101"/>
      <c r="J4" s="101"/>
      <c r="K4" s="8" t="s">
        <v>6</v>
      </c>
      <c r="L4" s="12" t="s">
        <v>77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6" t="s">
        <v>29</v>
      </c>
      <c r="C6" s="96"/>
      <c r="D6" s="96"/>
      <c r="E6" s="96"/>
      <c r="F6" s="86" t="s">
        <v>28</v>
      </c>
      <c r="G6" s="86"/>
      <c r="H6" s="86"/>
      <c r="I6" s="86"/>
      <c r="J6" s="86"/>
      <c r="K6" s="3"/>
      <c r="L6" s="4"/>
    </row>
    <row r="7" spans="1:13" ht="35.25" customHeight="1">
      <c r="A7" s="2"/>
      <c r="B7" s="96" t="s">
        <v>16</v>
      </c>
      <c r="C7" s="96"/>
      <c r="D7" s="96"/>
      <c r="E7" s="96"/>
      <c r="F7" s="97" t="s">
        <v>43</v>
      </c>
      <c r="G7" s="97"/>
      <c r="H7" s="97"/>
      <c r="I7" s="97"/>
      <c r="J7" s="97"/>
      <c r="K7" s="3"/>
      <c r="L7" s="4"/>
    </row>
    <row r="8" spans="1:13" ht="45" customHeight="1">
      <c r="A8" s="2"/>
      <c r="B8" s="96" t="s">
        <v>17</v>
      </c>
      <c r="C8" s="96"/>
      <c r="D8" s="96"/>
      <c r="E8" s="96"/>
      <c r="F8" s="98" t="s">
        <v>44</v>
      </c>
      <c r="G8" s="98"/>
      <c r="H8" s="98"/>
      <c r="I8" s="98"/>
      <c r="J8" s="98"/>
      <c r="K8" s="3"/>
      <c r="L8" s="4"/>
    </row>
    <row r="9" spans="1:13" ht="71.25" customHeight="1">
      <c r="A9" s="2"/>
      <c r="B9" s="96" t="s">
        <v>18</v>
      </c>
      <c r="C9" s="96"/>
      <c r="D9" s="96"/>
      <c r="E9" s="96"/>
      <c r="F9" s="105" t="s">
        <v>45</v>
      </c>
      <c r="G9" s="106"/>
      <c r="H9" s="106"/>
      <c r="I9" s="106"/>
      <c r="J9" s="107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5"/>
      <c r="C11" s="95"/>
      <c r="D11" s="95"/>
      <c r="E11" s="95"/>
      <c r="F11" s="28" t="s">
        <v>23</v>
      </c>
      <c r="G11" s="28" t="s">
        <v>24</v>
      </c>
      <c r="H11" s="90" t="s">
        <v>19</v>
      </c>
      <c r="I11" s="90"/>
      <c r="J11" s="90"/>
      <c r="K11" s="3"/>
      <c r="L11" s="4"/>
    </row>
    <row r="12" spans="1:13" ht="36.75" customHeight="1">
      <c r="A12" s="2"/>
      <c r="B12" s="86" t="s">
        <v>20</v>
      </c>
      <c r="C12" s="86"/>
      <c r="D12" s="86"/>
      <c r="E12" s="86"/>
      <c r="F12" s="52" t="s">
        <v>25</v>
      </c>
      <c r="G12" s="53" t="s">
        <v>81</v>
      </c>
      <c r="H12" s="92" t="s">
        <v>40</v>
      </c>
      <c r="I12" s="92"/>
      <c r="J12" s="92"/>
      <c r="K12" s="3"/>
      <c r="L12" s="4"/>
    </row>
    <row r="13" spans="1:13" ht="44.25" customHeight="1">
      <c r="A13" s="2"/>
      <c r="B13" s="87" t="s">
        <v>21</v>
      </c>
      <c r="C13" s="88"/>
      <c r="D13" s="88"/>
      <c r="E13" s="89"/>
      <c r="F13" s="52" t="s">
        <v>25</v>
      </c>
      <c r="G13" s="53" t="s">
        <v>81</v>
      </c>
      <c r="H13" s="92" t="s">
        <v>41</v>
      </c>
      <c r="I13" s="92"/>
      <c r="J13" s="92"/>
      <c r="K13" s="3"/>
      <c r="L13" s="4"/>
    </row>
    <row r="14" spans="1:13" ht="19.7" customHeight="1">
      <c r="A14" s="2"/>
      <c r="B14" s="86" t="s">
        <v>22</v>
      </c>
      <c r="C14" s="86"/>
      <c r="D14" s="86"/>
      <c r="E14" s="86"/>
      <c r="F14" s="52" t="s">
        <v>26</v>
      </c>
      <c r="G14" s="54" t="s">
        <v>27</v>
      </c>
      <c r="H14" s="93" t="s">
        <v>27</v>
      </c>
      <c r="I14" s="94"/>
      <c r="J14" s="94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3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</row>
    <row r="31" spans="1:13" ht="19.7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"/>
    </row>
    <row r="32" spans="1:13" ht="19.7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</row>
    <row r="34" spans="1:12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</row>
    <row r="35" spans="1:12">
      <c r="A35" s="16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"/>
    </row>
    <row r="36" spans="1:12">
      <c r="A36" s="16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"/>
    </row>
    <row r="37" spans="1:12">
      <c r="A37" s="16"/>
      <c r="B37" s="18"/>
      <c r="C37" s="38"/>
      <c r="D37" s="38"/>
      <c r="E37" s="38"/>
      <c r="F37" s="38"/>
      <c r="G37" s="38"/>
      <c r="H37" s="38"/>
      <c r="I37" s="38"/>
      <c r="J37" s="38"/>
      <c r="K37" s="38"/>
      <c r="L37" s="3"/>
    </row>
    <row r="38" spans="1:12">
      <c r="A38" s="16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"/>
    </row>
    <row r="39" spans="1:12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</row>
    <row r="40" spans="1:12">
      <c r="A40" s="16"/>
      <c r="B40" s="38"/>
      <c r="C40" s="16"/>
      <c r="D40" s="16"/>
      <c r="E40" s="16"/>
      <c r="F40" s="16"/>
      <c r="G40" s="16"/>
      <c r="H40" s="16"/>
      <c r="I40" s="16"/>
      <c r="J40" s="16"/>
      <c r="K40" s="16"/>
      <c r="L40" s="3"/>
    </row>
    <row r="41" spans="1:12">
      <c r="A41" s="16"/>
      <c r="B41" s="38"/>
      <c r="C41" s="16"/>
      <c r="D41" s="16"/>
      <c r="E41" s="16"/>
      <c r="F41" s="16"/>
      <c r="G41" s="16"/>
      <c r="H41" s="16"/>
      <c r="I41" s="16"/>
      <c r="J41" s="16"/>
      <c r="K41" s="16"/>
      <c r="L41" s="3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3"/>
      <c r="B1" s="91" t="s">
        <v>7</v>
      </c>
      <c r="C1" s="91"/>
      <c r="D1" s="91"/>
      <c r="E1" s="91"/>
      <c r="F1" s="91"/>
      <c r="G1" s="91"/>
      <c r="H1" s="91"/>
      <c r="I1" s="91"/>
      <c r="J1" s="91"/>
      <c r="K1" s="99" t="s">
        <v>92</v>
      </c>
      <c r="L1" s="100"/>
    </row>
    <row r="2" spans="1:12" ht="19.7" customHeight="1">
      <c r="A2" s="84"/>
      <c r="B2" s="9" t="s">
        <v>5</v>
      </c>
      <c r="C2" s="102" t="s">
        <v>87</v>
      </c>
      <c r="D2" s="103"/>
      <c r="E2" s="103"/>
      <c r="F2" s="103"/>
      <c r="G2" s="103"/>
      <c r="H2" s="103"/>
      <c r="I2" s="103"/>
      <c r="J2" s="104"/>
      <c r="K2" s="8" t="s">
        <v>1</v>
      </c>
      <c r="L2" s="11">
        <v>2</v>
      </c>
    </row>
    <row r="3" spans="1:12" ht="19.7" customHeight="1">
      <c r="A3" s="84"/>
      <c r="B3" s="8" t="s">
        <v>3</v>
      </c>
      <c r="C3" s="111" t="str">
        <f>'Cal-01'!C3:J3</f>
        <v>กรอกข้อมูล</v>
      </c>
      <c r="D3" s="111"/>
      <c r="E3" s="111"/>
      <c r="F3" s="111"/>
      <c r="G3" s="111"/>
      <c r="H3" s="111"/>
      <c r="I3" s="111"/>
      <c r="J3" s="111"/>
      <c r="K3" s="8" t="s">
        <v>2</v>
      </c>
      <c r="L3" s="74" t="str">
        <f>'Cal-01'!L3</f>
        <v>วัน/เดือน/ปี</v>
      </c>
    </row>
    <row r="4" spans="1:12" ht="19.7" customHeight="1">
      <c r="A4" s="85"/>
      <c r="B4" s="8" t="s">
        <v>4</v>
      </c>
      <c r="C4" s="111" t="str">
        <f>'Cal-01'!C4:J4</f>
        <v>กรอกข้อมูล</v>
      </c>
      <c r="D4" s="111"/>
      <c r="E4" s="111"/>
      <c r="F4" s="111"/>
      <c r="G4" s="111"/>
      <c r="H4" s="111"/>
      <c r="I4" s="111"/>
      <c r="J4" s="111"/>
      <c r="K4" s="8" t="s">
        <v>6</v>
      </c>
      <c r="L4" s="12" t="s">
        <v>78</v>
      </c>
    </row>
    <row r="5" spans="1:12" ht="16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0" t="s">
        <v>9</v>
      </c>
      <c r="C6" s="131"/>
      <c r="D6" s="112" t="s">
        <v>93</v>
      </c>
      <c r="E6" s="113"/>
      <c r="F6" s="113"/>
      <c r="G6" s="113"/>
      <c r="H6" s="113"/>
      <c r="I6" s="113"/>
      <c r="J6" s="113"/>
      <c r="K6" s="114"/>
      <c r="L6" s="4"/>
    </row>
    <row r="7" spans="1:12" ht="19.7" customHeight="1">
      <c r="A7" s="2"/>
      <c r="B7" s="132"/>
      <c r="C7" s="133"/>
      <c r="D7" s="115"/>
      <c r="E7" s="116"/>
      <c r="F7" s="116"/>
      <c r="G7" s="116"/>
      <c r="H7" s="116"/>
      <c r="I7" s="116"/>
      <c r="J7" s="116"/>
      <c r="K7" s="117"/>
      <c r="L7" s="4"/>
    </row>
    <row r="8" spans="1:12" ht="16.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4" t="s">
        <v>8</v>
      </c>
      <c r="C9" s="135"/>
      <c r="D9" s="118" t="s">
        <v>93</v>
      </c>
      <c r="E9" s="119"/>
      <c r="F9" s="119"/>
      <c r="G9" s="119"/>
      <c r="H9" s="119"/>
      <c r="I9" s="119"/>
      <c r="J9" s="119"/>
      <c r="K9" s="120"/>
      <c r="L9" s="4"/>
    </row>
    <row r="10" spans="1:12" ht="16.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6"/>
      <c r="C11" s="137"/>
      <c r="D11" s="121" t="s">
        <v>11</v>
      </c>
      <c r="E11" s="122"/>
      <c r="F11" s="122"/>
      <c r="G11" s="122"/>
      <c r="H11" s="122"/>
      <c r="I11" s="122"/>
      <c r="J11" s="122"/>
      <c r="K11" s="123"/>
      <c r="L11" s="4"/>
    </row>
    <row r="12" spans="1:12" ht="19.7" customHeight="1">
      <c r="A12" s="2"/>
      <c r="B12" s="138" t="s">
        <v>10</v>
      </c>
      <c r="C12" s="139"/>
      <c r="D12" s="124"/>
      <c r="E12" s="125"/>
      <c r="F12" s="125"/>
      <c r="G12" s="125"/>
      <c r="H12" s="125"/>
      <c r="I12" s="125"/>
      <c r="J12" s="125"/>
      <c r="K12" s="126"/>
      <c r="L12" s="4"/>
    </row>
    <row r="13" spans="1:12" ht="19.7" customHeight="1">
      <c r="A13" s="2"/>
      <c r="B13" s="13"/>
      <c r="C13" s="14"/>
      <c r="D13" s="127"/>
      <c r="E13" s="128"/>
      <c r="F13" s="128"/>
      <c r="G13" s="128"/>
      <c r="H13" s="128"/>
      <c r="I13" s="128"/>
      <c r="J13" s="128"/>
      <c r="K13" s="129"/>
      <c r="L13" s="4"/>
    </row>
    <row r="14" spans="1:12" ht="16.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30</v>
      </c>
      <c r="C15" s="32"/>
      <c r="D15" s="108" t="s">
        <v>95</v>
      </c>
      <c r="E15" s="109"/>
      <c r="F15" s="109"/>
      <c r="G15" s="109"/>
      <c r="H15" s="109"/>
      <c r="I15" s="109"/>
      <c r="J15" s="109"/>
      <c r="K15" s="110"/>
      <c r="L15" s="4"/>
    </row>
    <row r="16" spans="1:12" ht="15" customHeight="1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7"/>
    </row>
    <row r="17" spans="1:12" ht="19.7" customHeight="1">
      <c r="A17" s="75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7"/>
    </row>
    <row r="18" spans="1:12" ht="19.7" customHeight="1">
      <c r="A18" s="75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7"/>
    </row>
    <row r="19" spans="1:12" ht="19.7" customHeight="1">
      <c r="A19" s="75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7"/>
    </row>
    <row r="20" spans="1:12" ht="19.7" customHeight="1">
      <c r="A20" s="75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7"/>
    </row>
    <row r="21" spans="1:12" ht="19.7" customHeight="1">
      <c r="A21" s="75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7"/>
    </row>
    <row r="22" spans="1:12" ht="19.7" customHeight="1">
      <c r="A22" s="75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7"/>
    </row>
    <row r="23" spans="1:12" ht="19.7" customHeight="1">
      <c r="A23" s="75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7"/>
    </row>
    <row r="24" spans="1:12" ht="19.7" customHeight="1" thickBot="1">
      <c r="A24" s="79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1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2291666666666669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L104"/>
  <sheetViews>
    <sheetView showGridLines="0" showWhiteSpace="0" view="pageLayout" workbookViewId="0">
      <selection activeCell="B12" sqref="B12"/>
    </sheetView>
  </sheetViews>
  <sheetFormatPr defaultColWidth="8.85546875" defaultRowHeight="15"/>
  <cols>
    <col min="1" max="1" width="10.5703125" style="1" customWidth="1"/>
    <col min="2" max="2" width="11.42578125" style="1" customWidth="1"/>
    <col min="3" max="3" width="12.42578125" style="1" customWidth="1"/>
    <col min="4" max="4" width="8" style="1" customWidth="1"/>
    <col min="5" max="5" width="9" style="1" customWidth="1"/>
    <col min="6" max="6" width="8.5703125" style="1" customWidth="1"/>
    <col min="7" max="8" width="8" style="1" customWidth="1"/>
    <col min="9" max="9" width="10.140625" style="1" customWidth="1"/>
    <col min="10" max="10" width="10.5703125" style="1" customWidth="1"/>
    <col min="11" max="11" width="11" style="1" customWidth="1"/>
    <col min="12" max="12" width="9.42578125" style="1" customWidth="1"/>
    <col min="13" max="16384" width="8.85546875" style="1"/>
  </cols>
  <sheetData>
    <row r="1" spans="1:12" ht="33" customHeight="1">
      <c r="A1" s="83"/>
      <c r="B1" s="140" t="s">
        <v>12</v>
      </c>
      <c r="C1" s="141"/>
      <c r="D1" s="141"/>
      <c r="E1" s="141"/>
      <c r="F1" s="141"/>
      <c r="G1" s="141"/>
      <c r="H1" s="141"/>
      <c r="I1" s="141"/>
      <c r="J1" s="142"/>
      <c r="K1" s="99" t="s">
        <v>92</v>
      </c>
      <c r="L1" s="100"/>
    </row>
    <row r="2" spans="1:12" ht="19.7" customHeight="1">
      <c r="A2" s="84"/>
      <c r="B2" s="52" t="s">
        <v>5</v>
      </c>
      <c r="C2" s="102" t="s">
        <v>87</v>
      </c>
      <c r="D2" s="143"/>
      <c r="E2" s="143"/>
      <c r="F2" s="143"/>
      <c r="G2" s="143"/>
      <c r="H2" s="143"/>
      <c r="I2" s="143"/>
      <c r="J2" s="144"/>
      <c r="K2" s="8" t="s">
        <v>1</v>
      </c>
      <c r="L2" s="11">
        <v>3</v>
      </c>
    </row>
    <row r="3" spans="1:12" ht="19.7" customHeight="1">
      <c r="A3" s="84"/>
      <c r="B3" s="8" t="s">
        <v>3</v>
      </c>
      <c r="C3" s="145" t="str">
        <f>'Cal-01'!C3:J3</f>
        <v>กรอกข้อมูล</v>
      </c>
      <c r="D3" s="146"/>
      <c r="E3" s="146"/>
      <c r="F3" s="146"/>
      <c r="G3" s="146"/>
      <c r="H3" s="146"/>
      <c r="I3" s="146"/>
      <c r="J3" s="147"/>
      <c r="K3" s="8" t="s">
        <v>2</v>
      </c>
      <c r="L3" s="74" t="str">
        <f>'Cal-01'!L3</f>
        <v>วัน/เดือน/ปี</v>
      </c>
    </row>
    <row r="4" spans="1:12" ht="19.7" customHeight="1">
      <c r="A4" s="85"/>
      <c r="B4" s="8" t="s">
        <v>4</v>
      </c>
      <c r="C4" s="145" t="str">
        <f>'Cal-01'!C4:J4</f>
        <v>กรอกข้อมูล</v>
      </c>
      <c r="D4" s="146"/>
      <c r="E4" s="146"/>
      <c r="F4" s="146"/>
      <c r="G4" s="146"/>
      <c r="H4" s="146"/>
      <c r="I4" s="146"/>
      <c r="J4" s="147"/>
      <c r="K4" s="8" t="s">
        <v>6</v>
      </c>
      <c r="L4" s="12" t="s">
        <v>79</v>
      </c>
    </row>
    <row r="5" spans="1:12" ht="19.7" customHeight="1">
      <c r="A5" s="47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02" customHeight="1">
      <c r="A6" s="40" t="s">
        <v>42</v>
      </c>
      <c r="B6" s="71" t="s">
        <v>88</v>
      </c>
      <c r="C6" s="71" t="s">
        <v>89</v>
      </c>
      <c r="D6" s="65" t="s">
        <v>82</v>
      </c>
      <c r="E6" s="65" t="s">
        <v>83</v>
      </c>
      <c r="F6" s="65" t="s">
        <v>84</v>
      </c>
      <c r="G6" s="41" t="s">
        <v>91</v>
      </c>
      <c r="H6" s="41" t="s">
        <v>85</v>
      </c>
      <c r="I6" s="41" t="s">
        <v>86</v>
      </c>
      <c r="J6" s="41" t="s">
        <v>32</v>
      </c>
      <c r="K6" s="41" t="s">
        <v>33</v>
      </c>
      <c r="L6" s="42" t="s">
        <v>34</v>
      </c>
    </row>
    <row r="7" spans="1:12" ht="19.7" customHeight="1">
      <c r="A7" s="69">
        <v>1</v>
      </c>
      <c r="B7" s="70">
        <v>0</v>
      </c>
      <c r="C7" s="70">
        <v>0</v>
      </c>
      <c r="D7" s="70">
        <v>0</v>
      </c>
      <c r="E7" s="49">
        <v>0</v>
      </c>
      <c r="F7" s="50">
        <v>0</v>
      </c>
      <c r="G7" s="66">
        <v>0</v>
      </c>
      <c r="H7" s="72" t="e">
        <f>IF(D7=0,0,(1/((D7+273)/(F7+273)-1))-(1/((D7+273)/(E7+273)-1)))/(1/((D7+273)/(E7+273)-1))*100</f>
        <v>#DIV/0!</v>
      </c>
      <c r="I7" s="66">
        <v>0</v>
      </c>
      <c r="J7" s="67">
        <f>IF(B7=0,0,I7*B7/C7/1000*G7/100*0.5113)</f>
        <v>0</v>
      </c>
      <c r="K7" s="67">
        <f>IF(B7=0,0,(1-H7/100)*I7*B7/C7/1000*G7/100*0.5113)</f>
        <v>0</v>
      </c>
      <c r="L7" s="68">
        <f>J7-K7</f>
        <v>0</v>
      </c>
    </row>
    <row r="8" spans="1:12" ht="19.7" customHeight="1">
      <c r="A8" s="69"/>
      <c r="B8" s="70"/>
      <c r="C8" s="70"/>
      <c r="D8" s="70"/>
      <c r="E8" s="49"/>
      <c r="F8" s="50"/>
      <c r="G8" s="50"/>
      <c r="H8" s="72" t="e">
        <f t="shared" ref="H8:H14" si="0">IF(D8=0,0,(1/((D8+273)/(F8+273)-1))-(1/((D8+273)/(E8+273)-1)))/(1/((D8+273)/(E8+273)-1))*100</f>
        <v>#DIV/0!</v>
      </c>
      <c r="I8" s="66"/>
      <c r="J8" s="67">
        <f t="shared" ref="J8:J14" si="1">IF(B8=0,0,I8*B8/C8/1000*G8/100*0.5113)</f>
        <v>0</v>
      </c>
      <c r="K8" s="67">
        <f t="shared" ref="K8:K14" si="2">IF(B8=0,0,(1-H8/100)*I8*B8/C8/1000*G8/100*0.5113)</f>
        <v>0</v>
      </c>
      <c r="L8" s="68">
        <f t="shared" ref="L8:L14" si="3">J8-K8</f>
        <v>0</v>
      </c>
    </row>
    <row r="9" spans="1:12" ht="19.7" customHeight="1">
      <c r="A9" s="69"/>
      <c r="B9" s="70"/>
      <c r="C9" s="70"/>
      <c r="D9" s="70"/>
      <c r="E9" s="49"/>
      <c r="F9" s="50"/>
      <c r="G9" s="50"/>
      <c r="H9" s="72" t="e">
        <f t="shared" si="0"/>
        <v>#DIV/0!</v>
      </c>
      <c r="I9" s="66"/>
      <c r="J9" s="67">
        <f t="shared" si="1"/>
        <v>0</v>
      </c>
      <c r="K9" s="67">
        <f t="shared" si="2"/>
        <v>0</v>
      </c>
      <c r="L9" s="68">
        <f t="shared" si="3"/>
        <v>0</v>
      </c>
    </row>
    <row r="10" spans="1:12" ht="19.7" customHeight="1">
      <c r="A10" s="69"/>
      <c r="B10" s="70"/>
      <c r="C10" s="70"/>
      <c r="D10" s="70"/>
      <c r="E10" s="49"/>
      <c r="F10" s="50"/>
      <c r="G10" s="50"/>
      <c r="H10" s="72" t="e">
        <f t="shared" si="0"/>
        <v>#DIV/0!</v>
      </c>
      <c r="I10" s="66"/>
      <c r="J10" s="67">
        <f t="shared" si="1"/>
        <v>0</v>
      </c>
      <c r="K10" s="67">
        <f t="shared" si="2"/>
        <v>0</v>
      </c>
      <c r="L10" s="68">
        <f t="shared" si="3"/>
        <v>0</v>
      </c>
    </row>
    <row r="11" spans="1:12" ht="19.7" customHeight="1">
      <c r="A11" s="69"/>
      <c r="B11" s="70"/>
      <c r="C11" s="70"/>
      <c r="D11" s="70"/>
      <c r="E11" s="49"/>
      <c r="F11" s="50"/>
      <c r="G11" s="50"/>
      <c r="H11" s="72" t="e">
        <f t="shared" si="0"/>
        <v>#DIV/0!</v>
      </c>
      <c r="I11" s="66"/>
      <c r="J11" s="67">
        <f t="shared" si="1"/>
        <v>0</v>
      </c>
      <c r="K11" s="67">
        <f t="shared" si="2"/>
        <v>0</v>
      </c>
      <c r="L11" s="68">
        <f t="shared" si="3"/>
        <v>0</v>
      </c>
    </row>
    <row r="12" spans="1:12" ht="19.7" customHeight="1">
      <c r="A12" s="69"/>
      <c r="B12" s="70"/>
      <c r="C12" s="70"/>
      <c r="D12" s="70"/>
      <c r="E12" s="49"/>
      <c r="F12" s="50"/>
      <c r="G12" s="50"/>
      <c r="H12" s="72" t="e">
        <f t="shared" si="0"/>
        <v>#DIV/0!</v>
      </c>
      <c r="I12" s="66"/>
      <c r="J12" s="67">
        <f t="shared" si="1"/>
        <v>0</v>
      </c>
      <c r="K12" s="67">
        <f t="shared" si="2"/>
        <v>0</v>
      </c>
      <c r="L12" s="68">
        <f t="shared" si="3"/>
        <v>0</v>
      </c>
    </row>
    <row r="13" spans="1:12" ht="19.7" customHeight="1">
      <c r="A13" s="69"/>
      <c r="B13" s="70"/>
      <c r="C13" s="70"/>
      <c r="D13" s="70"/>
      <c r="E13" s="49"/>
      <c r="F13" s="50"/>
      <c r="G13" s="50"/>
      <c r="H13" s="72" t="e">
        <f t="shared" si="0"/>
        <v>#DIV/0!</v>
      </c>
      <c r="I13" s="66"/>
      <c r="J13" s="67">
        <f t="shared" si="1"/>
        <v>0</v>
      </c>
      <c r="K13" s="67">
        <f t="shared" si="2"/>
        <v>0</v>
      </c>
      <c r="L13" s="68">
        <f t="shared" si="3"/>
        <v>0</v>
      </c>
    </row>
    <row r="14" spans="1:12" ht="19.7" customHeight="1">
      <c r="A14" s="69"/>
      <c r="B14" s="70"/>
      <c r="C14" s="70"/>
      <c r="D14" s="70"/>
      <c r="E14" s="49"/>
      <c r="F14" s="50"/>
      <c r="G14" s="50"/>
      <c r="H14" s="72" t="e">
        <f t="shared" si="0"/>
        <v>#DIV/0!</v>
      </c>
      <c r="I14" s="66"/>
      <c r="J14" s="67">
        <f t="shared" si="1"/>
        <v>0</v>
      </c>
      <c r="K14" s="67">
        <f t="shared" si="2"/>
        <v>0</v>
      </c>
      <c r="L14" s="68">
        <f t="shared" si="3"/>
        <v>0</v>
      </c>
    </row>
    <row r="15" spans="1:12" ht="19.7" customHeight="1">
      <c r="A15" s="57" t="s">
        <v>13</v>
      </c>
      <c r="B15" s="45"/>
      <c r="C15" s="45"/>
      <c r="D15" s="45"/>
      <c r="E15" s="45"/>
      <c r="F15" s="45"/>
      <c r="G15" s="45"/>
      <c r="H15" s="45"/>
      <c r="I15" s="45"/>
      <c r="J15" s="55">
        <f>SUM(J7:J14)</f>
        <v>0</v>
      </c>
      <c r="K15" s="55">
        <f>SUM(K7:K14)</f>
        <v>0</v>
      </c>
      <c r="L15" s="56">
        <f t="shared" ref="L15" si="4">J15-K15</f>
        <v>0</v>
      </c>
    </row>
    <row r="16" spans="1:12" ht="19.7" customHeight="1">
      <c r="A16" s="48" t="s">
        <v>90</v>
      </c>
      <c r="B16" s="24"/>
      <c r="C16" s="24"/>
      <c r="D16" s="24"/>
      <c r="E16" s="24"/>
      <c r="F16" s="24"/>
      <c r="G16" s="24"/>
      <c r="H16" s="24"/>
      <c r="I16" s="24"/>
      <c r="J16" s="24"/>
      <c r="K16" s="43"/>
      <c r="L16" s="4"/>
    </row>
    <row r="17" spans="1:12" ht="19.7" customHeight="1">
      <c r="A17" s="48"/>
      <c r="B17" s="24"/>
      <c r="C17" s="24"/>
      <c r="D17" s="24"/>
      <c r="E17" s="24"/>
      <c r="F17" s="24"/>
      <c r="G17" s="24"/>
      <c r="H17" s="24"/>
      <c r="I17" s="24"/>
      <c r="J17" s="24"/>
      <c r="K17" s="43"/>
      <c r="L17" s="4"/>
    </row>
    <row r="18" spans="1:12" ht="19.7" customHeight="1">
      <c r="A18" s="48"/>
      <c r="B18" s="24"/>
      <c r="C18" s="24"/>
      <c r="D18" s="24"/>
      <c r="E18" s="24"/>
      <c r="F18" s="24"/>
      <c r="G18" s="24"/>
      <c r="H18" s="24"/>
      <c r="I18" s="24"/>
      <c r="J18" s="24"/>
      <c r="K18" s="43"/>
      <c r="L18" s="4"/>
    </row>
    <row r="19" spans="1:12" ht="19.7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44"/>
      <c r="L19" s="7"/>
    </row>
    <row r="20" spans="1:12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"/>
    </row>
    <row r="21" spans="1:12" ht="19.7" customHeight="1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3"/>
    </row>
    <row r="22" spans="1:12" ht="19.7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</sheetData>
  <sheetProtection password="CC3D" sheet="1" objects="1" scenarios="1"/>
  <mergeCells count="6">
    <mergeCell ref="A1:A4"/>
    <mergeCell ref="K1:L1"/>
    <mergeCell ref="B1:J1"/>
    <mergeCell ref="C2:J2"/>
    <mergeCell ref="C3:J3"/>
    <mergeCell ref="C4:J4"/>
  </mergeCells>
  <pageMargins left="3.125E-2" right="0.7" top="0.57291666666666663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4"/>
  <sheetViews>
    <sheetView showGridLines="0" view="pageLayout" workbookViewId="0">
      <selection activeCell="G9" sqref="G9"/>
    </sheetView>
  </sheetViews>
  <sheetFormatPr defaultColWidth="9" defaultRowHeight="15"/>
  <cols>
    <col min="1" max="1" width="10.85546875" style="1" customWidth="1"/>
    <col min="2" max="2" width="14" style="1" customWidth="1"/>
    <col min="3" max="4" width="18.85546875" style="1" customWidth="1"/>
    <col min="5" max="5" width="20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83"/>
      <c r="B1" s="91" t="s">
        <v>14</v>
      </c>
      <c r="C1" s="91"/>
      <c r="D1" s="91"/>
      <c r="E1" s="91"/>
      <c r="F1" s="91"/>
      <c r="G1" s="99" t="s">
        <v>92</v>
      </c>
      <c r="H1" s="100"/>
    </row>
    <row r="2" spans="1:8" ht="19.7" customHeight="1">
      <c r="A2" s="84"/>
      <c r="B2" s="9" t="s">
        <v>5</v>
      </c>
      <c r="C2" s="102" t="s">
        <v>87</v>
      </c>
      <c r="D2" s="103"/>
      <c r="E2" s="103"/>
      <c r="F2" s="103"/>
      <c r="G2" s="8" t="s">
        <v>1</v>
      </c>
      <c r="H2" s="11">
        <v>4</v>
      </c>
    </row>
    <row r="3" spans="1:8" ht="19.7" customHeight="1">
      <c r="A3" s="84"/>
      <c r="B3" s="8" t="s">
        <v>3</v>
      </c>
      <c r="C3" s="111" t="str">
        <f>'Cal-01'!C3:J3</f>
        <v>กรอกข้อมูล</v>
      </c>
      <c r="D3" s="111"/>
      <c r="E3" s="111"/>
      <c r="F3" s="111"/>
      <c r="G3" s="8" t="s">
        <v>2</v>
      </c>
      <c r="H3" s="74" t="str">
        <f>'Cal-01'!L3</f>
        <v>วัน/เดือน/ปี</v>
      </c>
    </row>
    <row r="4" spans="1:8" ht="19.7" customHeight="1">
      <c r="A4" s="85"/>
      <c r="B4" s="8" t="s">
        <v>4</v>
      </c>
      <c r="C4" s="111" t="str">
        <f>'Cal-01'!C4:J4</f>
        <v>กรอกข้อมูล</v>
      </c>
      <c r="D4" s="111"/>
      <c r="E4" s="111"/>
      <c r="F4" s="111"/>
      <c r="G4" s="8" t="s">
        <v>6</v>
      </c>
      <c r="H4" s="12" t="s">
        <v>80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96</v>
      </c>
      <c r="E6" s="26" t="s">
        <v>97</v>
      </c>
      <c r="F6" s="26" t="s">
        <v>98</v>
      </c>
      <c r="G6" s="18"/>
      <c r="H6" s="4"/>
    </row>
    <row r="7" spans="1:8" ht="41.25" customHeight="1">
      <c r="A7" s="2"/>
      <c r="B7" s="82" t="s">
        <v>35</v>
      </c>
      <c r="C7" s="39">
        <f>'Cal-03'!J15</f>
        <v>0</v>
      </c>
      <c r="D7" s="39">
        <f>'Cal-03'!K15</f>
        <v>0</v>
      </c>
      <c r="E7" s="33">
        <v>0</v>
      </c>
      <c r="F7" s="39">
        <f>'Cal-03'!L15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4" t="s">
        <v>15</v>
      </c>
      <c r="K20" s="34" t="s">
        <v>39</v>
      </c>
      <c r="L20" s="34" t="s">
        <v>37</v>
      </c>
      <c r="M20" s="35" t="s">
        <v>38</v>
      </c>
      <c r="N20" s="34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</row>
    <row r="34" spans="1:9" ht="19.7" customHeight="1">
      <c r="A34" s="3"/>
      <c r="B34" s="3"/>
      <c r="C34" s="3"/>
      <c r="D34" s="3"/>
      <c r="E34" s="3"/>
      <c r="F34" s="3"/>
      <c r="G34" s="3"/>
      <c r="H34" s="3"/>
    </row>
    <row r="35" spans="1:9">
      <c r="A35" s="3"/>
      <c r="B35" s="3"/>
      <c r="C35" s="3"/>
      <c r="D35" s="3"/>
      <c r="E35" s="3"/>
      <c r="F35" s="3"/>
      <c r="G35" s="3"/>
      <c r="H35" s="3"/>
    </row>
    <row r="36" spans="1:9">
      <c r="A36" s="3"/>
      <c r="B36" s="3"/>
      <c r="C36" s="3"/>
      <c r="D36" s="3"/>
      <c r="E36" s="3"/>
      <c r="F36" s="3"/>
      <c r="G36" s="3"/>
      <c r="H36" s="3"/>
    </row>
    <row r="37" spans="1:9">
      <c r="A37" s="3"/>
      <c r="B37" s="3"/>
      <c r="C37" s="3"/>
      <c r="D37" s="3"/>
      <c r="E37" s="3"/>
      <c r="F37" s="3"/>
      <c r="G37" s="3"/>
      <c r="H37" s="3"/>
    </row>
    <row r="38" spans="1:9">
      <c r="A38" s="3"/>
      <c r="B38" s="3"/>
      <c r="C38" s="3"/>
      <c r="D38" s="3"/>
      <c r="E38" s="3"/>
      <c r="F38" s="3"/>
      <c r="G38" s="3"/>
      <c r="H38" s="3"/>
    </row>
    <row r="39" spans="1:9">
      <c r="A39" s="3"/>
      <c r="B39" s="3"/>
      <c r="C39" s="3"/>
      <c r="D39" s="3"/>
      <c r="E39" s="3"/>
      <c r="F39" s="3"/>
      <c r="G39" s="3"/>
      <c r="H39" s="3"/>
    </row>
    <row r="40" spans="1:9">
      <c r="A40" s="3"/>
      <c r="B40" s="3"/>
      <c r="C40" s="3"/>
      <c r="D40" s="3"/>
      <c r="E40" s="3"/>
      <c r="F40" s="3"/>
      <c r="G40" s="3"/>
      <c r="H40" s="3"/>
    </row>
    <row r="41" spans="1:9">
      <c r="A41" s="3"/>
      <c r="B41" s="3"/>
      <c r="C41" s="3"/>
      <c r="D41" s="3"/>
      <c r="E41" s="3"/>
      <c r="F41" s="3"/>
      <c r="G41" s="3"/>
      <c r="H41" s="3"/>
    </row>
    <row r="42" spans="1:9">
      <c r="A42" s="3"/>
      <c r="B42" s="3"/>
      <c r="C42" s="3"/>
      <c r="D42" s="3"/>
      <c r="E42" s="3"/>
      <c r="F42" s="3"/>
      <c r="G42" s="3"/>
      <c r="H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7"/>
  <sheetViews>
    <sheetView showGridLines="0" workbookViewId="0">
      <selection activeCell="B9" sqref="B9"/>
    </sheetView>
  </sheetViews>
  <sheetFormatPr defaultRowHeight="15"/>
  <cols>
    <col min="1" max="1" width="9" style="1"/>
    <col min="2" max="2" width="63.5703125" customWidth="1"/>
    <col min="3" max="3" width="22.5703125" customWidth="1"/>
    <col min="4" max="5" width="17.5703125" customWidth="1"/>
  </cols>
  <sheetData>
    <row r="1" spans="2:5" s="1" customFormat="1"/>
    <row r="2" spans="2:5" ht="30" customHeight="1">
      <c r="B2" s="46" t="s">
        <v>46</v>
      </c>
      <c r="D2" s="1"/>
    </row>
    <row r="3" spans="2:5" ht="24.95" customHeight="1">
      <c r="B3" s="45" t="s">
        <v>47</v>
      </c>
      <c r="C3" s="45" t="s">
        <v>48</v>
      </c>
      <c r="D3" s="45" t="s">
        <v>53</v>
      </c>
      <c r="E3" s="45" t="s">
        <v>66</v>
      </c>
    </row>
    <row r="4" spans="2:5" ht="24.95" customHeight="1">
      <c r="B4" s="58" t="s">
        <v>51</v>
      </c>
      <c r="C4" s="59" t="s">
        <v>50</v>
      </c>
      <c r="D4" s="60" t="s">
        <v>54</v>
      </c>
      <c r="E4" s="59" t="s">
        <v>67</v>
      </c>
    </row>
    <row r="5" spans="2:5" ht="24.95" customHeight="1">
      <c r="B5" s="27" t="s">
        <v>52</v>
      </c>
      <c r="C5" s="51" t="s">
        <v>49</v>
      </c>
      <c r="D5" s="51" t="s">
        <v>55</v>
      </c>
      <c r="E5" s="51" t="s">
        <v>67</v>
      </c>
    </row>
    <row r="6" spans="2:5" ht="24.95" customHeight="1">
      <c r="B6" s="27" t="s">
        <v>56</v>
      </c>
      <c r="C6" s="51" t="s">
        <v>50</v>
      </c>
      <c r="D6" s="51" t="s">
        <v>57</v>
      </c>
      <c r="E6" s="51" t="s">
        <v>67</v>
      </c>
    </row>
    <row r="7" spans="2:5" ht="24.95" customHeight="1">
      <c r="B7" s="61" t="s">
        <v>58</v>
      </c>
      <c r="C7" s="51" t="s">
        <v>50</v>
      </c>
      <c r="D7" s="62" t="s">
        <v>59</v>
      </c>
      <c r="E7" s="51" t="s">
        <v>67</v>
      </c>
    </row>
    <row r="8" spans="2:5" ht="24.95" customHeight="1">
      <c r="B8" s="61" t="s">
        <v>60</v>
      </c>
      <c r="C8" s="51" t="s">
        <v>50</v>
      </c>
      <c r="D8" s="62" t="s">
        <v>61</v>
      </c>
      <c r="E8" s="51" t="s">
        <v>67</v>
      </c>
    </row>
    <row r="9" spans="2:5" ht="24.95" customHeight="1">
      <c r="B9" s="61" t="s">
        <v>62</v>
      </c>
      <c r="C9" s="51" t="s">
        <v>50</v>
      </c>
      <c r="D9" s="62" t="s">
        <v>59</v>
      </c>
      <c r="E9" s="51" t="s">
        <v>67</v>
      </c>
    </row>
    <row r="10" spans="2:5" ht="24.95" customHeight="1">
      <c r="B10" s="63" t="s">
        <v>63</v>
      </c>
      <c r="C10" s="51" t="s">
        <v>50</v>
      </c>
      <c r="D10" s="62" t="s">
        <v>61</v>
      </c>
      <c r="E10" s="51" t="s">
        <v>67</v>
      </c>
    </row>
    <row r="11" spans="2:5" ht="24.95" customHeight="1">
      <c r="B11" s="63" t="s">
        <v>64</v>
      </c>
      <c r="C11" s="51" t="s">
        <v>50</v>
      </c>
      <c r="D11" s="62" t="s">
        <v>59</v>
      </c>
      <c r="E11" s="51" t="s">
        <v>67</v>
      </c>
    </row>
    <row r="12" spans="2:5" ht="24.95" customHeight="1">
      <c r="B12" s="63" t="s">
        <v>65</v>
      </c>
      <c r="C12" s="51" t="s">
        <v>50</v>
      </c>
      <c r="D12" s="62" t="s">
        <v>61</v>
      </c>
      <c r="E12" s="51" t="s">
        <v>67</v>
      </c>
    </row>
    <row r="13" spans="2:5" s="1" customFormat="1" ht="24.95" customHeight="1">
      <c r="B13" s="63" t="s">
        <v>71</v>
      </c>
      <c r="C13" s="51" t="s">
        <v>76</v>
      </c>
      <c r="D13" s="64" t="s">
        <v>74</v>
      </c>
      <c r="E13" s="51" t="s">
        <v>75</v>
      </c>
    </row>
    <row r="14" spans="2:5" s="1" customFormat="1" ht="24.95" customHeight="1">
      <c r="B14" s="63" t="s">
        <v>72</v>
      </c>
      <c r="C14" s="51" t="s">
        <v>76</v>
      </c>
      <c r="D14" s="64" t="s">
        <v>74</v>
      </c>
      <c r="E14" s="51" t="s">
        <v>75</v>
      </c>
    </row>
    <row r="15" spans="2:5" s="1" customFormat="1" ht="24.95" customHeight="1">
      <c r="B15" s="63" t="s">
        <v>73</v>
      </c>
      <c r="C15" s="51" t="s">
        <v>76</v>
      </c>
      <c r="D15" s="64" t="s">
        <v>74</v>
      </c>
      <c r="E15" s="51" t="s">
        <v>75</v>
      </c>
    </row>
    <row r="16" spans="2:5" ht="24.95" customHeight="1">
      <c r="B16" s="61" t="s">
        <v>70</v>
      </c>
      <c r="C16" s="51" t="s">
        <v>69</v>
      </c>
      <c r="D16" s="62" t="s">
        <v>68</v>
      </c>
      <c r="E16" s="51" t="s">
        <v>67</v>
      </c>
    </row>
    <row r="17" spans="3:3">
      <c r="C17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2016-07-26T06:33:55Z</dcterms:modified>
</cp:coreProperties>
</file>